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Area" localSheetId="0">'23-24'!$A$1:$E$28</definedName>
  </definedNames>
  <calcPr calcId="145621"/>
</workbook>
</file>

<file path=xl/calcChain.xml><?xml version="1.0" encoding="utf-8"?>
<calcChain xmlns="http://schemas.openxmlformats.org/spreadsheetml/2006/main">
  <c r="D22" i="2" l="1"/>
  <c r="D20" i="2"/>
  <c r="D23" i="2"/>
  <c r="B22" i="2"/>
  <c r="B23" i="2" l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<sst xmlns="http://schemas.openxmlformats.org/spreadsheetml/2006/main" count="32" uniqueCount="21">
  <si>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</si>
  <si>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</si>
  <si>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</si>
  <si>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</si>
  <si>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</si>
  <si>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</si>
  <si>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</si>
  <si>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</si>
  <si>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</si>
  <si>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</si>
  <si>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</si>
  <si>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</si>
  <si>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</si>
  <si>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</si>
  <si>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</si>
  <si>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</si>
  <si>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</si>
  <si>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</si>
  <si>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2025 год</t>
  </si>
  <si>
    <t>Приложение 12</t>
  </si>
  <si>
    <t>муниципальных внутренних заимствований на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</si>
</sst>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3" workbookViewId="0">
      <selection activeCell="J11" sqref="J11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19</v>
      </c>
      <c r="E1" s="31"/>
    </row>
    <row r="2" spans="1:7" ht="18.75" x14ac:dyDescent="0.3">
      <c r="B2" s="31"/>
      <c r="C2" s="31"/>
      <c r="D2" s="31" t="s">
        <v>13</v>
      </c>
      <c r="E2" s="31"/>
    </row>
    <row r="3" spans="1:7" ht="18.75" x14ac:dyDescent="0.3">
      <c r="B3" s="31"/>
      <c r="C3" s="31"/>
      <c r="D3" s="31" t="s">
        <v>14</v>
      </c>
      <c r="E3" s="31"/>
    </row>
    <row r="4" spans="1:7" ht="18.75" x14ac:dyDescent="0.3">
      <c r="B4" s="31"/>
      <c r="C4" s="31"/>
      <c r="D4" s="31" t="s">
        <v>15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16</v>
      </c>
      <c r="B7" s="32"/>
      <c r="C7" s="32"/>
      <c r="D7" s="32"/>
      <c r="E7" s="32"/>
      <c r="F7" s="30"/>
      <c r="G7" s="11"/>
    </row>
    <row r="8" spans="1:7" s="14" customFormat="1" ht="21" customHeight="1" x14ac:dyDescent="0.25">
      <c r="A8" s="37" t="s">
        <v>20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12</v>
      </c>
      <c r="C11" s="34"/>
      <c r="D11" s="34" t="s">
        <v>18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-2300000</v>
      </c>
      <c r="C13" s="23"/>
      <c r="D13" s="15">
        <f>D14-D15</f>
        <v>-2300000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2300000</v>
      </c>
      <c r="C15" s="23"/>
      <c r="D15" s="16">
        <v>2300000</v>
      </c>
      <c r="E15" s="23"/>
    </row>
    <row r="16" spans="1:7" ht="39" customHeight="1" x14ac:dyDescent="0.3">
      <c r="A16" s="6" t="s">
        <v>5</v>
      </c>
      <c r="B16" s="17">
        <f>B17-B18</f>
        <v>3025700</v>
      </c>
      <c r="C16" s="23"/>
      <c r="D16" s="17">
        <f>D17-D18</f>
        <v>3443600</v>
      </c>
      <c r="E16" s="23"/>
    </row>
    <row r="17" spans="1:5" ht="18.75" x14ac:dyDescent="0.3">
      <c r="A17" s="7" t="s">
        <v>3</v>
      </c>
      <c r="B17" s="18">
        <v>36725700</v>
      </c>
      <c r="C17" s="23" t="s">
        <v>7</v>
      </c>
      <c r="D17" s="18">
        <v>36993600</v>
      </c>
      <c r="E17" s="23" t="s">
        <v>7</v>
      </c>
    </row>
    <row r="18" spans="1:5" ht="18.75" x14ac:dyDescent="0.3">
      <c r="A18" s="7" t="s">
        <v>4</v>
      </c>
      <c r="B18" s="18">
        <v>33700000</v>
      </c>
      <c r="C18" s="23"/>
      <c r="D18" s="18">
        <v>33550000</v>
      </c>
      <c r="E18" s="23"/>
    </row>
    <row r="19" spans="1:5" ht="57.75" customHeight="1" x14ac:dyDescent="0.3">
      <c r="A19" s="6" t="s">
        <v>8</v>
      </c>
      <c r="B19" s="20">
        <f>B20-B22</f>
        <v>-225700</v>
      </c>
      <c r="C19" s="23"/>
      <c r="D19" s="20">
        <f>D20-D22</f>
        <v>-1143600</v>
      </c>
      <c r="E19" s="23"/>
    </row>
    <row r="20" spans="1:5" ht="18.75" x14ac:dyDescent="0.3">
      <c r="A20" s="8" t="s">
        <v>3</v>
      </c>
      <c r="B20" s="21">
        <f>B21</f>
        <v>2884892.1</v>
      </c>
      <c r="C20" s="23"/>
      <c r="D20" s="21">
        <f>D21</f>
        <v>3029446.3</v>
      </c>
      <c r="E20" s="23"/>
    </row>
    <row r="21" spans="1:5" ht="37.5" customHeight="1" x14ac:dyDescent="0.25">
      <c r="A21" s="8" t="s">
        <v>11</v>
      </c>
      <c r="B21" s="21">
        <v>2884892.1</v>
      </c>
      <c r="C21" s="24">
        <v>45641</v>
      </c>
      <c r="D21" s="21">
        <v>3029446.3</v>
      </c>
      <c r="E21" s="24">
        <v>46006</v>
      </c>
    </row>
    <row r="22" spans="1:5" ht="18.75" x14ac:dyDescent="0.3">
      <c r="A22" s="7" t="s">
        <v>4</v>
      </c>
      <c r="B22" s="19">
        <f>B23+225700</f>
        <v>3110592.1</v>
      </c>
      <c r="C22" s="23"/>
      <c r="D22" s="19">
        <f>D23+766000+152000+225600</f>
        <v>4173046.3</v>
      </c>
      <c r="E22" s="23"/>
    </row>
    <row r="23" spans="1:5" ht="37.5" customHeight="1" x14ac:dyDescent="0.3">
      <c r="A23" s="8" t="s">
        <v>11</v>
      </c>
      <c r="B23" s="19">
        <f>B21</f>
        <v>2884892.1</v>
      </c>
      <c r="C23" s="23"/>
      <c r="D23" s="19">
        <f>D21</f>
        <v>3029446.3</v>
      </c>
      <c r="E23" s="23"/>
    </row>
    <row r="24" spans="1:5" ht="18.75" x14ac:dyDescent="0.3">
      <c r="A24" s="6" t="s">
        <v>10</v>
      </c>
      <c r="B24" s="22">
        <f>B25-B26</f>
        <v>500000</v>
      </c>
      <c r="C24" s="23"/>
      <c r="D24" s="22">
        <f>D25-D26</f>
        <v>0</v>
      </c>
      <c r="E24" s="23"/>
    </row>
    <row r="25" spans="1:5" ht="18.75" x14ac:dyDescent="0.3">
      <c r="A25" s="7" t="s">
        <v>3</v>
      </c>
      <c r="B25" s="19">
        <f>SUM(B14,B17,B20)</f>
        <v>39610592.100000001</v>
      </c>
      <c r="C25" s="23"/>
      <c r="D25" s="19">
        <f>SUM(D14,D17,D20)</f>
        <v>40023046.299999997</v>
      </c>
      <c r="E25" s="23"/>
    </row>
    <row r="26" spans="1:5" ht="18.75" x14ac:dyDescent="0.3">
      <c r="A26" s="7" t="s">
        <v>4</v>
      </c>
      <c r="B26" s="19">
        <f>SUM(B15,B18,B22)</f>
        <v>39110592.100000001</v>
      </c>
      <c r="C26" s="23"/>
      <c r="D26" s="19">
        <f>SUM(D15,D18,D22)</f>
        <v>40023046.299999997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17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6KDV5W64NSFS-851842435-4719</_dlc_DocId>
    <_dlc_DocIdUrl xmlns="746016b1-ecc9-410e-95eb-a13f7eb3881b">
      <Url>http://port.admnsk.ru/sites/main/sovet/_layouts/DocIdRedir.aspx?ID=6KDV5W64NSFS-851842435-4719</Url>
      <Description>6KDV5W64NSFS-851842435-4719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6C01E3-5EAA-40B5-B2DC-1E0AED46F3BF}"/>
</file>

<file path=customXml/itemProps2.xml><?xml version="1.0" encoding="utf-8"?>
<ds:datastoreItem xmlns:ds="http://schemas.openxmlformats.org/officeDocument/2006/customXml" ds:itemID="{EDCC0676-86BF-4C66-8FCC-BAA9239343BD}"/>
</file>

<file path=customXml/itemProps3.xml><?xml version="1.0" encoding="utf-8"?>
<ds:datastoreItem xmlns:ds="http://schemas.openxmlformats.org/officeDocument/2006/customXml" ds:itemID="{04E96606-F135-4B5A-A811-90FE8A8C2503}"/>
</file>

<file path=customXml/itemProps4.xml><?xml version="1.0" encoding="utf-8"?>
<ds:datastoreItem xmlns:ds="http://schemas.openxmlformats.org/officeDocument/2006/customXml" ds:itemID="{98DAD843-3053-4523-88CD-7D33B4EFB4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23-24</vt:lpstr>
      <vt:lpstr>Лист3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2022-10-24T08:21:33Z</cp:lastPrinted>
  <dcterms:created xsi:type="dcterms:W3CDTF">2015-10-23T09:08:05Z</dcterms:created>
  <dcterms:modified xsi:type="dcterms:W3CDTF">2022-10-24T08:21:42Z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2d20ad89-5912-4c25-8882-987916c41f14</vt:lpwstr>
  </property>
</Properties>
</file>